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lejo\OneDrive\Desktop\"/>
    </mc:Choice>
  </mc:AlternateContent>
  <xr:revisionPtr revIDLastSave="0" documentId="13_ncr:1_{C2269930-9175-4686-93A9-C3D08E96AF07}" xr6:coauthVersionLast="47" xr6:coauthVersionMax="47" xr10:uidLastSave="{00000000-0000-0000-0000-000000000000}"/>
  <bookViews>
    <workbookView xWindow="-38535" yWindow="-5445" windowWidth="38670" windowHeight="21150" activeTab="2" xr2:uid="{13BDCA39-B35E-4A5A-8364-7C75125EEB09}"/>
  </bookViews>
  <sheets>
    <sheet name="vr terreno" sheetId="1" r:id="rId1"/>
    <sheet name="vr construcciones" sheetId="2" r:id="rId2"/>
    <sheet name="LIQUIDCION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" i="3" l="1"/>
  <c r="F2" i="3"/>
  <c r="H6" i="2"/>
  <c r="H4" i="2"/>
  <c r="D3" i="3"/>
  <c r="E3" i="3" s="1"/>
  <c r="D2" i="3"/>
  <c r="E2" i="3" s="1"/>
  <c r="G6" i="2"/>
  <c r="G4" i="2"/>
  <c r="F3" i="2"/>
  <c r="F4" i="2"/>
  <c r="F5" i="2"/>
  <c r="F6" i="2"/>
  <c r="F2" i="2"/>
  <c r="J3" i="3" l="1"/>
  <c r="K3" i="3"/>
  <c r="K2" i="3"/>
  <c r="J2" i="3"/>
</calcChain>
</file>

<file path=xl/sharedStrings.xml><?xml version="1.0" encoding="utf-8"?>
<sst xmlns="http://schemas.openxmlformats.org/spreadsheetml/2006/main" count="64" uniqueCount="49">
  <si>
    <t>FID</t>
  </si>
  <si>
    <t>CODIGO</t>
  </si>
  <si>
    <t>SECUENCIA</t>
  </si>
  <si>
    <t>MANZANA_CO</t>
  </si>
  <si>
    <t>CODIGO_ANT</t>
  </si>
  <si>
    <t>CODIGO_MUN</t>
  </si>
  <si>
    <t>SHAPE_Area</t>
  </si>
  <si>
    <t>AREA R1</t>
  </si>
  <si>
    <t>FID_ZHU_GE</t>
  </si>
  <si>
    <t>CODIGO_1</t>
  </si>
  <si>
    <t>CODIGO_ZON</t>
  </si>
  <si>
    <t>Valor / m2</t>
  </si>
  <si>
    <t>TOTAL AT GRAFICA</t>
  </si>
  <si>
    <t>PROPORCION</t>
  </si>
  <si>
    <t>AT PARA LIQUIDAR</t>
  </si>
  <si>
    <t>VR TERRENO POR ZHG</t>
  </si>
  <si>
    <t>CONDICION</t>
  </si>
  <si>
    <t>66400010100000040</t>
  </si>
  <si>
    <t>66400</t>
  </si>
  <si>
    <t>121</t>
  </si>
  <si>
    <t>6640001</t>
  </si>
  <si>
    <t>07</t>
  </si>
  <si>
    <t>0</t>
  </si>
  <si>
    <t>2100</t>
  </si>
  <si>
    <t>664000101000000400002000000000</t>
  </si>
  <si>
    <t>66400010100400002000</t>
  </si>
  <si>
    <t>2104</t>
  </si>
  <si>
    <t>664000101000000400003000000000</t>
  </si>
  <si>
    <t>66400010100400003000</t>
  </si>
  <si>
    <t>VALOR TERRENO COMERCIAL 2025</t>
  </si>
  <si>
    <t>Uso</t>
  </si>
  <si>
    <t xml:space="preserve">Puntaje </t>
  </si>
  <si>
    <t xml:space="preserve">Area </t>
  </si>
  <si>
    <t>Valor m2</t>
  </si>
  <si>
    <t xml:space="preserve">Total valor comercial </t>
  </si>
  <si>
    <t>Total construccion comercial</t>
  </si>
  <si>
    <t>VALOR CONSTRUCCION COMERCIAL 2025</t>
  </si>
  <si>
    <t>VALOR COMERCIAL 2025</t>
  </si>
  <si>
    <t>VALOR CATASTRAL 60%</t>
  </si>
  <si>
    <t xml:space="preserve">AREA TERRENO </t>
  </si>
  <si>
    <t>AREA CONSTRUIDA</t>
  </si>
  <si>
    <t>AVALUO CATASTRAL 2024</t>
  </si>
  <si>
    <t>AVALUO CATASTRAL 2025 ACT</t>
  </si>
  <si>
    <t>INCREMENTO</t>
  </si>
  <si>
    <t>VECES QUE AUMENTA</t>
  </si>
  <si>
    <t>Destino economico 2024</t>
  </si>
  <si>
    <t>Habitacional</t>
  </si>
  <si>
    <t>Destino economico 2025</t>
  </si>
  <si>
    <t>Comercial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</si>
</sst>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-&quot;$&quot;\ * #,##0_-;\-&quot;$&quot;\ * #,##0_-;_-&quot;$&quot;\ * &quot;-&quot;??_-;_-@_-"/>
    <numFmt numFmtId="165" formatCode="_-* #,##0_-;\-* #,##0_-;_-* &quot;-&quot;??_-;_-@_-"/>
  </numFmts>
  <fonts count="6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b/>
      <u/>
      <sz val="12"/>
      <color theme="1"/>
      <name val="Aptos Narrow"/>
      <family val="2"/>
      <scheme val="minor"/>
    </font>
    <font>
      <sz val="8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8">
    <xf numFmtId="0" fontId="0" fillId="0" borderId="0" xfId="0"/>
    <xf numFmtId="49" fontId="0" fillId="0" borderId="0" xfId="0" applyNumberFormat="1"/>
    <xf numFmtId="49" fontId="0" fillId="2" borderId="0" xfId="0" applyNumberFormat="1" applyFill="1"/>
    <xf numFmtId="2" fontId="0" fillId="0" borderId="0" xfId="0" applyNumberFormat="1"/>
    <xf numFmtId="1" fontId="0" fillId="0" borderId="0" xfId="0" applyNumberFormat="1"/>
    <xf numFmtId="9" fontId="0" fillId="0" borderId="0" xfId="3" applyFont="1" applyFill="1"/>
    <xf numFmtId="44" fontId="0" fillId="0" borderId="0" xfId="2" applyFont="1" applyFill="1"/>
    <xf numFmtId="164" fontId="0" fillId="0" borderId="0" xfId="2" applyNumberFormat="1" applyFont="1" applyFill="1"/>
    <xf numFmtId="164" fontId="0" fillId="0" borderId="0" xfId="2" applyNumberFormat="1" applyFont="1"/>
    <xf numFmtId="164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3" fillId="4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center" wrapText="1"/>
    </xf>
    <xf numFmtId="49" fontId="3" fillId="4" borderId="1" xfId="0" applyNumberFormat="1" applyFont="1" applyFill="1" applyBorder="1" applyAlignment="1">
      <alignment horizontal="center" wrapText="1"/>
    </xf>
    <xf numFmtId="49" fontId="2" fillId="0" borderId="1" xfId="0" applyNumberFormat="1" applyFont="1" applyBorder="1"/>
    <xf numFmtId="164" fontId="0" fillId="0" borderId="1" xfId="2" applyNumberFormat="1" applyFont="1" applyFill="1" applyBorder="1"/>
    <xf numFmtId="164" fontId="0" fillId="0" borderId="1" xfId="0" applyNumberFormat="1" applyBorder="1"/>
    <xf numFmtId="164" fontId="3" fillId="3" borderId="1" xfId="0" applyNumberFormat="1" applyFont="1" applyFill="1" applyBorder="1"/>
    <xf numFmtId="1" fontId="2" fillId="0" borderId="1" xfId="0" applyNumberFormat="1" applyFont="1" applyBorder="1"/>
    <xf numFmtId="165" fontId="2" fillId="0" borderId="1" xfId="1" applyNumberFormat="1" applyFont="1" applyBorder="1"/>
    <xf numFmtId="164" fontId="3" fillId="4" borderId="1" xfId="0" applyNumberFormat="1" applyFont="1" applyFill="1" applyBorder="1"/>
    <xf numFmtId="9" fontId="0" fillId="0" borderId="1" xfId="3" applyFont="1" applyBorder="1"/>
    <xf numFmtId="2" fontId="0" fillId="0" borderId="1" xfId="3" applyNumberFormat="1" applyFont="1" applyBorder="1"/>
    <xf numFmtId="0" fontId="0" fillId="0" borderId="1" xfId="0" applyBorder="1"/>
    <xf numFmtId="49" fontId="0" fillId="0" borderId="1" xfId="0" applyNumberFormat="1" applyBorder="1" applyAlignment="1">
      <alignment horizontal="center" vertical="center"/>
    </xf>
  </cellXfs>
  <cellStyles count="4">
    <cellStyle name="Millares" xfId="1" builtinId="3"/>
    <cellStyle name="Moneda" xfId="2" builtinId="4"/>
    <cellStyle name="Normal" xfId="0" builtinId="0"/>
    <cellStyle name="Porcentaje" xfId="3" builtinId="5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2B16B2-87E2-4F86-9919-31220EA2BE78}">
  <dimension ref="A1:R3"/>
  <sheetViews>
    <sheetView workbookViewId="0">
      <selection activeCell="O2" sqref="O2:O3"/>
    </sheetView>
  </sheetViews>
  <sheetFormatPr baseColWidth="10" defaultRowHeight="14.4" x14ac:dyDescent="0.3"/>
  <cols>
    <col min="2" max="2" width="34.6640625" customWidth="1"/>
    <col min="3" max="3" width="10.5546875" bestFit="1" customWidth="1"/>
    <col min="4" max="4" width="21.109375" customWidth="1"/>
    <col min="5" max="5" width="25.109375" customWidth="1"/>
    <col min="6" max="6" width="11.44140625"/>
    <col min="7" max="7" width="14.109375" customWidth="1"/>
    <col min="8" max="8" width="10.21875" bestFit="1" customWidth="1"/>
    <col min="9" max="9" width="13.6640625" customWidth="1"/>
    <col min="10" max="10" width="11.44140625"/>
    <col min="11" max="11" width="14.88671875" bestFit="1" customWidth="1"/>
    <col min="12" max="12" width="12.109375" bestFit="1" customWidth="1"/>
    <col min="13" max="13" width="19.33203125" bestFit="1" customWidth="1"/>
    <col min="14" max="14" width="12.6640625" bestFit="1" customWidth="1"/>
    <col min="15" max="15" width="17.109375" bestFit="1" customWidth="1"/>
    <col min="16" max="16" width="21.88671875" bestFit="1" customWidth="1"/>
    <col min="17" max="17" width="29.6640625" bestFit="1" customWidth="1"/>
    <col min="18" max="18" width="11.109375" bestFit="1" customWidth="1"/>
  </cols>
  <sheetData>
    <row r="1" spans="1:18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2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29</v>
      </c>
      <c r="R1" s="1" t="s">
        <v>16</v>
      </c>
    </row>
    <row r="2" spans="1:18" x14ac:dyDescent="0.3">
      <c r="A2" s="1" t="s">
        <v>23</v>
      </c>
      <c r="B2" s="1" t="s">
        <v>24</v>
      </c>
      <c r="C2">
        <v>839</v>
      </c>
      <c r="D2" s="1" t="s">
        <v>17</v>
      </c>
      <c r="E2" s="1" t="s">
        <v>25</v>
      </c>
      <c r="F2" s="1" t="s">
        <v>18</v>
      </c>
      <c r="G2" s="3">
        <v>69.795017999999999</v>
      </c>
      <c r="H2">
        <v>70</v>
      </c>
      <c r="I2" s="1" t="s">
        <v>19</v>
      </c>
      <c r="J2" s="1" t="s">
        <v>20</v>
      </c>
      <c r="K2" s="1" t="s">
        <v>21</v>
      </c>
      <c r="L2">
        <v>900000</v>
      </c>
      <c r="M2" s="4">
        <v>69.795017999999999</v>
      </c>
      <c r="N2" s="5">
        <v>1</v>
      </c>
      <c r="O2" s="4">
        <v>70</v>
      </c>
      <c r="P2" s="6">
        <v>63000000</v>
      </c>
      <c r="Q2" s="7">
        <v>63000000</v>
      </c>
      <c r="R2" t="s">
        <v>22</v>
      </c>
    </row>
    <row r="3" spans="1:18" x14ac:dyDescent="0.3">
      <c r="A3" s="1" t="s">
        <v>26</v>
      </c>
      <c r="B3" s="1" t="s">
        <v>27</v>
      </c>
      <c r="C3">
        <v>840</v>
      </c>
      <c r="D3" s="1" t="s">
        <v>17</v>
      </c>
      <c r="E3" s="1" t="s">
        <v>28</v>
      </c>
      <c r="F3" s="1" t="s">
        <v>18</v>
      </c>
      <c r="G3" s="3">
        <v>486.26870500000001</v>
      </c>
      <c r="H3">
        <v>492</v>
      </c>
      <c r="I3" s="1" t="s">
        <v>19</v>
      </c>
      <c r="J3" s="1" t="s">
        <v>20</v>
      </c>
      <c r="K3" s="1" t="s">
        <v>21</v>
      </c>
      <c r="L3">
        <v>900000</v>
      </c>
      <c r="M3" s="4">
        <v>486.26870500000001</v>
      </c>
      <c r="N3" s="5">
        <v>1</v>
      </c>
      <c r="O3" s="4">
        <v>492</v>
      </c>
      <c r="P3" s="6">
        <v>442800000</v>
      </c>
      <c r="Q3" s="7">
        <v>442800000</v>
      </c>
      <c r="R3" t="s">
        <v>22</v>
      </c>
    </row>
  </sheetData>
  <conditionalFormatting sqref="C1:C3">
    <cfRule type="duplicateValues" dxfId="0" priority="2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2D278F-ACF9-4A65-B339-FD42D60B0D97}">
  <dimension ref="A1:H6"/>
  <sheetViews>
    <sheetView workbookViewId="0">
      <selection activeCell="H4" sqref="H4:H6"/>
    </sheetView>
  </sheetViews>
  <sheetFormatPr baseColWidth="10" defaultRowHeight="14.4" x14ac:dyDescent="0.3"/>
  <cols>
    <col min="1" max="1" width="31.44140625" bestFit="1" customWidth="1"/>
    <col min="2" max="2" width="4.33203125" bestFit="1" customWidth="1"/>
    <col min="3" max="3" width="7.88671875" bestFit="1" customWidth="1"/>
    <col min="4" max="4" width="5.21875" bestFit="1" customWidth="1"/>
    <col min="5" max="5" width="11.77734375" bestFit="1" customWidth="1"/>
    <col min="6" max="6" width="24.21875" customWidth="1"/>
    <col min="7" max="7" width="30" customWidth="1"/>
    <col min="8" max="8" width="22.109375" customWidth="1"/>
  </cols>
  <sheetData>
    <row r="1" spans="1:8" x14ac:dyDescent="0.3">
      <c r="A1" s="1" t="s">
        <v>1</v>
      </c>
      <c r="B1" t="s">
        <v>30</v>
      </c>
      <c r="C1" t="s">
        <v>31</v>
      </c>
      <c r="D1" t="s">
        <v>32</v>
      </c>
      <c r="E1" t="s">
        <v>33</v>
      </c>
      <c r="F1" t="s">
        <v>34</v>
      </c>
      <c r="G1" t="s">
        <v>35</v>
      </c>
    </row>
    <row r="2" spans="1:8" x14ac:dyDescent="0.3">
      <c r="A2" s="1" t="s">
        <v>24</v>
      </c>
      <c r="B2">
        <v>31</v>
      </c>
      <c r="C2">
        <v>79</v>
      </c>
      <c r="D2">
        <v>300</v>
      </c>
      <c r="E2" s="8">
        <v>2631153.4771258826</v>
      </c>
      <c r="F2" s="8">
        <f>+E2*D2</f>
        <v>789346043.13776481</v>
      </c>
    </row>
    <row r="3" spans="1:8" x14ac:dyDescent="0.3">
      <c r="B3">
        <v>82</v>
      </c>
      <c r="C3">
        <v>80</v>
      </c>
      <c r="D3">
        <v>40</v>
      </c>
      <c r="E3" s="8">
        <v>534677.95640000002</v>
      </c>
      <c r="F3" s="8">
        <f t="shared" ref="F3:F6" si="0">+E3*D3</f>
        <v>21387118.256000001</v>
      </c>
    </row>
    <row r="4" spans="1:8" x14ac:dyDescent="0.3">
      <c r="B4">
        <v>28</v>
      </c>
      <c r="C4">
        <v>73</v>
      </c>
      <c r="D4">
        <v>180</v>
      </c>
      <c r="E4" s="8">
        <v>3218763.7729522395</v>
      </c>
      <c r="F4" s="8">
        <f t="shared" si="0"/>
        <v>579377479.13140309</v>
      </c>
      <c r="G4" s="9">
        <f>SUM(F2:F4)</f>
        <v>1390110640.5251679</v>
      </c>
      <c r="H4">
        <f>SUM(D2:D4)</f>
        <v>520</v>
      </c>
    </row>
    <row r="5" spans="1:8" x14ac:dyDescent="0.3">
      <c r="A5" s="1" t="s">
        <v>27</v>
      </c>
      <c r="B5">
        <v>31</v>
      </c>
      <c r="C5">
        <v>79</v>
      </c>
      <c r="D5">
        <v>2042</v>
      </c>
      <c r="E5" s="8">
        <v>2631153.4771258826</v>
      </c>
      <c r="F5" s="8">
        <f t="shared" si="0"/>
        <v>5372815400.2910528</v>
      </c>
    </row>
    <row r="6" spans="1:8" x14ac:dyDescent="0.3">
      <c r="B6">
        <v>28</v>
      </c>
      <c r="C6">
        <v>73</v>
      </c>
      <c r="D6">
        <v>524</v>
      </c>
      <c r="E6" s="8">
        <v>3218763.7729522395</v>
      </c>
      <c r="F6" s="8">
        <f t="shared" si="0"/>
        <v>1686632217.0269735</v>
      </c>
      <c r="G6" s="9">
        <f>SUM(F5:F6)</f>
        <v>7059447617.3180265</v>
      </c>
      <c r="H6">
        <f>SUM(D5:D6)</f>
        <v>2566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C5D8F3-7559-40E7-9E4A-AF20A66126AE}">
  <dimension ref="A1:M3"/>
  <sheetViews>
    <sheetView tabSelected="1" workbookViewId="0">
      <selection activeCell="I9" sqref="I9"/>
    </sheetView>
  </sheetViews>
  <sheetFormatPr baseColWidth="10" defaultRowHeight="14.4" x14ac:dyDescent="0.3"/>
  <cols>
    <col min="1" max="1" width="31.44140625" bestFit="1" customWidth="1"/>
    <col min="2" max="2" width="15.109375" bestFit="1" customWidth="1"/>
    <col min="3" max="3" width="20.6640625" bestFit="1" customWidth="1"/>
    <col min="4" max="4" width="16.77734375" bestFit="1" customWidth="1"/>
    <col min="5" max="5" width="15.33203125" bestFit="1" customWidth="1"/>
    <col min="6" max="6" width="24" customWidth="1"/>
    <col min="7" max="7" width="10.44140625" customWidth="1"/>
    <col min="8" max="8" width="14.88671875" customWidth="1"/>
    <col min="9" max="9" width="23.44140625" customWidth="1"/>
    <col min="10" max="10" width="13.44140625" bestFit="1" customWidth="1"/>
    <col min="11" max="11" width="11.44140625" bestFit="1" customWidth="1"/>
    <col min="12" max="12" width="19.6640625" customWidth="1"/>
    <col min="13" max="13" width="19.21875" customWidth="1"/>
  </cols>
  <sheetData>
    <row r="1" spans="1:13" ht="36" x14ac:dyDescent="0.35">
      <c r="A1" s="27" t="s">
        <v>1</v>
      </c>
      <c r="B1" s="10" t="s">
        <v>29</v>
      </c>
      <c r="C1" s="10" t="s">
        <v>36</v>
      </c>
      <c r="D1" s="10" t="s">
        <v>37</v>
      </c>
      <c r="E1" s="10" t="s">
        <v>38</v>
      </c>
      <c r="F1" s="11" t="s">
        <v>42</v>
      </c>
      <c r="G1" s="12" t="s">
        <v>39</v>
      </c>
      <c r="H1" s="12" t="s">
        <v>40</v>
      </c>
      <c r="I1" s="13" t="s">
        <v>41</v>
      </c>
      <c r="J1" s="14" t="s">
        <v>43</v>
      </c>
      <c r="K1" s="14" t="s">
        <v>44</v>
      </c>
      <c r="L1" s="15" t="s">
        <v>47</v>
      </c>
      <c r="M1" s="16" t="s">
        <v>45</v>
      </c>
    </row>
    <row r="2" spans="1:13" ht="18" x14ac:dyDescent="0.35">
      <c r="A2" s="17" t="s">
        <v>24</v>
      </c>
      <c r="B2" s="18">
        <v>63000000</v>
      </c>
      <c r="C2" s="18">
        <v>1390110640.5251679</v>
      </c>
      <c r="D2" s="19">
        <f>+C2+B2</f>
        <v>1453110640.5251679</v>
      </c>
      <c r="E2" s="19">
        <f>+D2*0.6</f>
        <v>871866384.31510079</v>
      </c>
      <c r="F2" s="20">
        <f>+ROUND(E2,-3)</f>
        <v>871866000</v>
      </c>
      <c r="G2" s="21">
        <v>70</v>
      </c>
      <c r="H2" s="22">
        <v>520</v>
      </c>
      <c r="I2" s="23">
        <v>34443000</v>
      </c>
      <c r="J2" s="24">
        <f>+(F2-I2)/I2</f>
        <v>24.313300235171152</v>
      </c>
      <c r="K2" s="25">
        <f>+F2/I2</f>
        <v>25.313300235171152</v>
      </c>
      <c r="L2" s="26" t="s">
        <v>48</v>
      </c>
      <c r="M2" s="26" t="s">
        <v>46</v>
      </c>
    </row>
    <row r="3" spans="1:13" ht="18" x14ac:dyDescent="0.35">
      <c r="A3" s="17" t="s">
        <v>27</v>
      </c>
      <c r="B3" s="18">
        <v>442800000</v>
      </c>
      <c r="C3" s="18">
        <v>7059447617.3180265</v>
      </c>
      <c r="D3" s="19">
        <f>+C3+B3</f>
        <v>7502247617.3180265</v>
      </c>
      <c r="E3" s="19">
        <f>+D3*0.6</f>
        <v>4501348570.3908157</v>
      </c>
      <c r="F3" s="20">
        <f>+ROUND(E3,-3)</f>
        <v>4501349000</v>
      </c>
      <c r="G3" s="21">
        <v>492</v>
      </c>
      <c r="H3" s="22">
        <v>2566</v>
      </c>
      <c r="I3" s="23">
        <v>154270000</v>
      </c>
      <c r="J3" s="24">
        <f>+(F3-I3)/I3</f>
        <v>28.178382057431776</v>
      </c>
      <c r="K3" s="25">
        <f>+F3/I3</f>
        <v>29.178382057431776</v>
      </c>
      <c r="L3" s="26" t="s">
        <v>48</v>
      </c>
      <c r="M3" s="26" t="s">
        <v>46</v>
      </c>
    </row>
  </sheetData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vr terreno</vt:lpstr>
      <vt:lpstr>vr construcciones</vt:lpstr>
      <vt:lpstr>LIQUIDCION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ALEJANDRO ROJAS LOPEZ</dc:creator>
  <cp:lastModifiedBy>JUAN ALEJANDRO ROJAS LOPEZ</cp:lastModifiedBy>
  <dcterms:created xsi:type="dcterms:W3CDTF">2024-12-13T14:55:18Z</dcterms:created>
  <dcterms:modified xsi:type="dcterms:W3CDTF">2024-12-13T15:24:40Z</dcterms:modified>
</cp:coreProperties>
</file>